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4" i="1"/>
  <c r="H6"/>
  <c r="H7"/>
  <c r="H8"/>
  <c r="H9"/>
  <c r="H11"/>
  <c r="H12"/>
  <c r="H13"/>
  <c r="H15"/>
  <c r="H16"/>
  <c r="H17"/>
  <c r="H18"/>
  <c r="H20"/>
  <c r="H21"/>
  <c r="H22"/>
  <c r="H23"/>
  <c r="H25"/>
  <c r="H26"/>
  <c r="H27"/>
  <c r="H28"/>
  <c r="H29"/>
  <c r="H30"/>
  <c r="H32"/>
  <c r="H33"/>
  <c r="H34"/>
  <c r="H36"/>
  <c r="H37"/>
  <c r="H38"/>
  <c r="H40"/>
  <c r="H41"/>
  <c r="I12"/>
  <c r="I11"/>
  <c r="I9"/>
  <c r="I41"/>
  <c r="I40"/>
  <c r="I38"/>
  <c r="I37"/>
  <c r="I36"/>
  <c r="I34"/>
  <c r="I33"/>
  <c r="I32"/>
  <c r="I30"/>
  <c r="I29"/>
  <c r="I28"/>
  <c r="I27"/>
  <c r="I26"/>
  <c r="I25"/>
  <c r="I23"/>
  <c r="I22"/>
  <c r="I21"/>
  <c r="I20"/>
  <c r="I18"/>
  <c r="I17"/>
  <c r="I16"/>
  <c r="I15"/>
  <c r="I13"/>
  <c r="I8"/>
  <c r="I7"/>
  <c r="I6"/>
  <c r="I4"/>
  <c r="I42" l="1"/>
  <c r="I43" s="1"/>
  <c r="J44" l="1"/>
  <c r="I44"/>
</calcChain>
</file>

<file path=xl/sharedStrings.xml><?xml version="1.0" encoding="utf-8"?>
<sst xmlns="http://schemas.openxmlformats.org/spreadsheetml/2006/main" count="77" uniqueCount="54">
  <si>
    <t>Тестовая работа по математике.</t>
  </si>
  <si>
    <t>№</t>
  </si>
  <si>
    <t>Вопрос</t>
  </si>
  <si>
    <t>Выберите ответ</t>
  </si>
  <si>
    <t>Из представленных чисел выберите десятичную дробь.</t>
  </si>
  <si>
    <t>Представьте обыкновенные дроби и смешанные числа в виде десятичных дробей</t>
  </si>
  <si>
    <t>а</t>
  </si>
  <si>
    <t>4   7/25</t>
  </si>
  <si>
    <t>27/50</t>
  </si>
  <si>
    <t>8  13/250</t>
  </si>
  <si>
    <t>б</t>
  </si>
  <si>
    <t>в</t>
  </si>
  <si>
    <t>г</t>
  </si>
  <si>
    <t>Представьте десятичну дробь в виде обыкновенной дроби или смешанного числа</t>
  </si>
  <si>
    <r>
      <t xml:space="preserve">2,54 </t>
    </r>
    <r>
      <rPr>
        <sz val="11"/>
        <color theme="1"/>
        <rFont val="Calibri"/>
        <family val="2"/>
        <charset val="204"/>
      </rPr>
      <t>· 100</t>
    </r>
  </si>
  <si>
    <r>
      <t xml:space="preserve">0,205 </t>
    </r>
    <r>
      <rPr>
        <sz val="11"/>
        <color theme="1"/>
        <rFont val="Calibri"/>
        <family val="2"/>
        <charset val="204"/>
      </rPr>
      <t>· 10</t>
    </r>
  </si>
  <si>
    <r>
      <t xml:space="preserve">567,9 </t>
    </r>
    <r>
      <rPr>
        <sz val="11"/>
        <color theme="1"/>
        <rFont val="Calibri"/>
        <family val="2"/>
        <charset val="204"/>
      </rPr>
      <t>· 10000</t>
    </r>
  </si>
  <si>
    <r>
      <t xml:space="preserve">4, 6 </t>
    </r>
    <r>
      <rPr>
        <sz val="11"/>
        <color theme="1"/>
        <rFont val="Calibri"/>
        <family val="2"/>
        <charset val="204"/>
      </rPr>
      <t>· 1000</t>
    </r>
  </si>
  <si>
    <t>123 : 10</t>
  </si>
  <si>
    <t>6,009 : 1000</t>
  </si>
  <si>
    <t>0,65 : 100</t>
  </si>
  <si>
    <t>5,6 : 10000</t>
  </si>
  <si>
    <t>Какую из обыкновенных дробей можно перевести в десятичную дробь?</t>
  </si>
  <si>
    <t>Найдите произведение</t>
  </si>
  <si>
    <t>Вычислите</t>
  </si>
  <si>
    <t>Решите уравнение</t>
  </si>
  <si>
    <t>100х = 4</t>
  </si>
  <si>
    <t>10х = 4,75</t>
  </si>
  <si>
    <t>х : 100 = 0,07</t>
  </si>
  <si>
    <t>х :10 = 0,08</t>
  </si>
  <si>
    <t>Сколько сантиметров в одном метре?</t>
  </si>
  <si>
    <t>Сколько метров в одном сантиметре?</t>
  </si>
  <si>
    <t>2,85 - 1   2/5</t>
  </si>
  <si>
    <t>3   3/8 + 1,7</t>
  </si>
  <si>
    <t>Найдите значение выражения, результат запишите в виде десятичной дроби</t>
  </si>
  <si>
    <t>Данные величины выразите в метрах</t>
  </si>
  <si>
    <t>4,7 мм</t>
  </si>
  <si>
    <t>10,3 дм</t>
  </si>
  <si>
    <t>1,45 км</t>
  </si>
  <si>
    <t>Данные величины выразите в сантиметрах</t>
  </si>
  <si>
    <t>7   1/5</t>
  </si>
  <si>
    <t>4   45/100</t>
  </si>
  <si>
    <t>4   9/20</t>
  </si>
  <si>
    <t>445/100</t>
  </si>
  <si>
    <r>
      <t>4/</t>
    </r>
    <r>
      <rPr>
        <sz val="8"/>
        <color theme="1"/>
        <rFont val="Calibri"/>
        <family val="2"/>
        <charset val="204"/>
        <scheme val="minor"/>
      </rPr>
      <t>.</t>
    </r>
    <r>
      <rPr>
        <sz val="11"/>
        <color theme="1"/>
        <rFont val="Calibri"/>
        <family val="2"/>
        <charset val="204"/>
        <scheme val="minor"/>
      </rPr>
      <t>45</t>
    </r>
  </si>
  <si>
    <t>1   61/200</t>
  </si>
  <si>
    <t>1   305/1000</t>
  </si>
  <si>
    <t>1/305</t>
  </si>
  <si>
    <t>1   35/10</t>
  </si>
  <si>
    <r>
      <t>7/</t>
    </r>
    <r>
      <rPr>
        <sz val="8"/>
        <color theme="1"/>
        <rFont val="Calibri"/>
        <family val="2"/>
        <charset val="204"/>
        <scheme val="minor"/>
      </rPr>
      <t>.</t>
    </r>
    <r>
      <rPr>
        <sz val="11"/>
        <color theme="1"/>
        <rFont val="Calibri"/>
        <family val="2"/>
        <charset val="204"/>
        <scheme val="minor"/>
      </rPr>
      <t>15</t>
    </r>
  </si>
  <si>
    <r>
      <t>4/</t>
    </r>
    <r>
      <rPr>
        <sz val="8"/>
        <color theme="1"/>
        <rFont val="Calibri"/>
        <family val="2"/>
        <charset val="204"/>
        <scheme val="minor"/>
      </rPr>
      <t>.</t>
    </r>
    <r>
      <rPr>
        <sz val="11"/>
        <color theme="1"/>
        <rFont val="Calibri"/>
        <family val="2"/>
        <charset val="204"/>
        <scheme val="minor"/>
      </rPr>
      <t>7</t>
    </r>
  </si>
  <si>
    <t>97/99</t>
  </si>
  <si>
    <t>2   2/5</t>
  </si>
  <si>
    <t>Оценка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</si>
</sst>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22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26"/>
      <color rgb="FFFF0000"/>
      <name val="Calibri"/>
      <family val="2"/>
      <charset val="204"/>
      <scheme val="minor"/>
    </font>
    <font>
      <b/>
      <sz val="24"/>
      <color rgb="FFFF0000"/>
      <name val="Calibri"/>
      <family val="2"/>
      <charset val="204"/>
      <scheme val="minor"/>
    </font>
    <font>
      <b/>
      <sz val="24"/>
      <color rgb="FF7030A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/>
    <xf numFmtId="12" fontId="0" fillId="2" borderId="1" xfId="0" applyNumberFormat="1" applyFill="1" applyBorder="1" applyAlignment="1">
      <alignment horizontal="left" vertical="top" wrapText="1"/>
    </xf>
    <xf numFmtId="13" fontId="0" fillId="2" borderId="1" xfId="0" applyNumberFormat="1" applyFill="1" applyBorder="1" applyAlignment="1">
      <alignment horizontal="left" vertical="top" wrapText="1"/>
    </xf>
    <xf numFmtId="2" fontId="0" fillId="2" borderId="1" xfId="0" applyNumberFormat="1" applyFill="1" applyBorder="1"/>
    <xf numFmtId="17" fontId="0" fillId="2" borderId="1" xfId="0" applyNumberFormat="1" applyFill="1" applyBorder="1"/>
    <xf numFmtId="164" fontId="0" fillId="2" borderId="1" xfId="0" applyNumberFormat="1" applyFill="1" applyBorder="1"/>
    <xf numFmtId="49" fontId="0" fillId="2" borderId="1" xfId="0" applyNumberFormat="1" applyFill="1" applyBorder="1" applyAlignment="1">
      <alignment horizontal="left" vertical="top" wrapText="1"/>
    </xf>
    <xf numFmtId="165" fontId="0" fillId="2" borderId="1" xfId="0" applyNumberFormat="1" applyFill="1" applyBorder="1"/>
    <xf numFmtId="2" fontId="0" fillId="2" borderId="0" xfId="0" applyNumberFormat="1" applyFill="1"/>
    <xf numFmtId="0" fontId="6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tabSelected="1" topLeftCell="A10" workbookViewId="0">
      <selection activeCell="J14" sqref="J14"/>
    </sheetView>
  </sheetViews>
  <sheetFormatPr defaultRowHeight="15"/>
  <cols>
    <col min="1" max="1" width="4.140625" customWidth="1"/>
    <col min="2" max="2" width="34.7109375" customWidth="1"/>
    <col min="3" max="3" width="10.28515625" customWidth="1"/>
    <col min="4" max="4" width="9.140625" hidden="1" customWidth="1"/>
    <col min="5" max="5" width="10" hidden="1" customWidth="1"/>
    <col min="6" max="6" width="9.140625" hidden="1" customWidth="1"/>
    <col min="7" max="7" width="10.7109375" hidden="1" customWidth="1"/>
    <col min="8" max="8" width="15.7109375" hidden="1" customWidth="1"/>
    <col min="9" max="9" width="18.5703125" customWidth="1"/>
    <col min="10" max="10" width="37.7109375" customWidth="1"/>
  </cols>
  <sheetData>
    <row r="1" spans="1:9" s="2" customFormat="1" ht="28.5">
      <c r="A1" s="1" t="s">
        <v>0</v>
      </c>
    </row>
    <row r="2" spans="1:9" s="2" customFormat="1"/>
    <row r="3" spans="1:9" s="2" customFormat="1" ht="30">
      <c r="A3" s="3" t="s">
        <v>1</v>
      </c>
      <c r="B3" s="3" t="s">
        <v>2</v>
      </c>
      <c r="C3" s="4" t="s">
        <v>3</v>
      </c>
      <c r="D3" s="5"/>
      <c r="E3" s="5"/>
      <c r="F3" s="5"/>
      <c r="G3" s="5"/>
      <c r="H3" s="5"/>
      <c r="I3" s="5"/>
    </row>
    <row r="4" spans="1:9" s="2" customFormat="1" ht="30">
      <c r="A4" s="6">
        <v>1</v>
      </c>
      <c r="B4" s="7" t="s">
        <v>4</v>
      </c>
      <c r="C4" s="8"/>
      <c r="D4" s="8" t="s">
        <v>40</v>
      </c>
      <c r="E4" s="8">
        <v>106</v>
      </c>
      <c r="F4" s="8">
        <v>4.3099999999999996</v>
      </c>
      <c r="G4" s="8">
        <v>0</v>
      </c>
      <c r="H4" s="8" t="str">
        <f>IF(C4=4.31,"Молодец!","Попробуй еще")</f>
        <v>Попробуй еще</v>
      </c>
      <c r="I4" s="8" t="str">
        <f>H4</f>
        <v>Попробуй еще</v>
      </c>
    </row>
    <row r="5" spans="1:9" s="2" customFormat="1" ht="45">
      <c r="A5" s="6">
        <v>2</v>
      </c>
      <c r="B5" s="7" t="s">
        <v>5</v>
      </c>
      <c r="C5" s="8"/>
      <c r="D5" s="8"/>
      <c r="E5" s="8"/>
      <c r="F5" s="8"/>
      <c r="G5" s="8"/>
      <c r="H5" s="8"/>
      <c r="I5" s="8"/>
    </row>
    <row r="6" spans="1:9" s="2" customFormat="1">
      <c r="A6" s="6" t="s">
        <v>6</v>
      </c>
      <c r="B6" s="9">
        <v>0.4</v>
      </c>
      <c r="C6" s="8"/>
      <c r="D6" s="8">
        <v>0.4</v>
      </c>
      <c r="E6" s="8">
        <v>0.2</v>
      </c>
      <c r="F6" s="8">
        <v>2.5</v>
      </c>
      <c r="G6" s="8">
        <v>0.25</v>
      </c>
      <c r="H6" s="8" t="str">
        <f>IF(C6=0.4,"Молодец!","Попробуй еще")</f>
        <v>Попробуй еще</v>
      </c>
      <c r="I6" s="8" t="str">
        <f t="shared" ref="I6:I41" si="0">H6</f>
        <v>Попробуй еще</v>
      </c>
    </row>
    <row r="7" spans="1:9" s="2" customFormat="1">
      <c r="A7" s="6" t="s">
        <v>10</v>
      </c>
      <c r="B7" s="10" t="s">
        <v>7</v>
      </c>
      <c r="C7" s="8"/>
      <c r="D7" s="8">
        <v>4.07</v>
      </c>
      <c r="E7" s="8">
        <v>47.25</v>
      </c>
      <c r="F7" s="8">
        <v>4.28</v>
      </c>
      <c r="G7" s="8">
        <v>4.7249999999999996</v>
      </c>
      <c r="H7" s="8" t="str">
        <f>IF(C7=4.28,"Молодец!","Попробуй еще")</f>
        <v>Попробуй еще</v>
      </c>
      <c r="I7" s="8" t="str">
        <f t="shared" si="0"/>
        <v>Попробуй еще</v>
      </c>
    </row>
    <row r="8" spans="1:9" s="2" customFormat="1">
      <c r="A8" s="6" t="s">
        <v>11</v>
      </c>
      <c r="B8" s="7" t="s">
        <v>8</v>
      </c>
      <c r="C8" s="8"/>
      <c r="D8" s="8">
        <v>27.5</v>
      </c>
      <c r="E8" s="8">
        <v>0.27</v>
      </c>
      <c r="F8" s="11">
        <v>27.5</v>
      </c>
      <c r="G8" s="8">
        <v>0.54</v>
      </c>
      <c r="H8" s="8" t="str">
        <f>IF(C8=0.54,"Молодец!","Попробуй еще")</f>
        <v>Попробуй еще</v>
      </c>
      <c r="I8" s="8" t="str">
        <f t="shared" si="0"/>
        <v>Попробуй еще</v>
      </c>
    </row>
    <row r="9" spans="1:9" s="2" customFormat="1">
      <c r="A9" s="6" t="s">
        <v>12</v>
      </c>
      <c r="B9" s="7" t="s">
        <v>9</v>
      </c>
      <c r="C9" s="8"/>
      <c r="D9" s="8">
        <v>813.25</v>
      </c>
      <c r="E9" s="8">
        <v>8.0519999999999996</v>
      </c>
      <c r="F9" s="8">
        <v>8.52</v>
      </c>
      <c r="G9" s="8">
        <v>8.1300000000000008</v>
      </c>
      <c r="H9" s="8" t="str">
        <f>IF(C9=8.052,"Молодец!","Попробуй еще")</f>
        <v>Попробуй еще</v>
      </c>
      <c r="I9" s="8" t="str">
        <f t="shared" si="0"/>
        <v>Попробуй еще</v>
      </c>
    </row>
    <row r="10" spans="1:9" s="2" customFormat="1" ht="45">
      <c r="A10" s="6">
        <v>3</v>
      </c>
      <c r="B10" s="7" t="s">
        <v>13</v>
      </c>
      <c r="C10" s="8"/>
      <c r="D10" s="8"/>
      <c r="E10" s="8"/>
      <c r="F10" s="8"/>
      <c r="G10" s="8"/>
      <c r="H10" s="8"/>
      <c r="I10" s="8"/>
    </row>
    <row r="11" spans="1:9" s="2" customFormat="1">
      <c r="A11" s="6" t="s">
        <v>6</v>
      </c>
      <c r="B11" s="7">
        <v>4.45</v>
      </c>
      <c r="C11" s="8"/>
      <c r="D11" s="8" t="s">
        <v>41</v>
      </c>
      <c r="E11" s="8" t="s">
        <v>42</v>
      </c>
      <c r="F11" s="8" t="s">
        <v>43</v>
      </c>
      <c r="G11" s="12" t="s">
        <v>44</v>
      </c>
      <c r="H11" s="8" t="str">
        <f>IF(C11=E11,"Молодец!","Попробуй еще")</f>
        <v>Попробуй еще</v>
      </c>
      <c r="I11" s="8" t="str">
        <f t="shared" si="0"/>
        <v>Попробуй еще</v>
      </c>
    </row>
    <row r="12" spans="1:9" s="2" customFormat="1">
      <c r="A12" s="6" t="s">
        <v>10</v>
      </c>
      <c r="B12" s="7">
        <v>1.3049999999999999</v>
      </c>
      <c r="C12" s="8"/>
      <c r="D12" s="8" t="s">
        <v>48</v>
      </c>
      <c r="E12" s="8" t="s">
        <v>47</v>
      </c>
      <c r="F12" s="8" t="s">
        <v>45</v>
      </c>
      <c r="G12" s="8" t="s">
        <v>46</v>
      </c>
      <c r="H12" s="8" t="str">
        <f>IF(C12=F12,"Молодец!","Попробуй еще")</f>
        <v>Попробуй еще</v>
      </c>
      <c r="I12" s="8" t="str">
        <f t="shared" si="0"/>
        <v>Попробуй еще</v>
      </c>
    </row>
    <row r="13" spans="1:9" s="2" customFormat="1" ht="45">
      <c r="A13" s="6">
        <v>4</v>
      </c>
      <c r="B13" s="7" t="s">
        <v>22</v>
      </c>
      <c r="C13" s="8"/>
      <c r="D13" s="8" t="s">
        <v>49</v>
      </c>
      <c r="E13" s="8" t="s">
        <v>52</v>
      </c>
      <c r="F13" s="8" t="s">
        <v>50</v>
      </c>
      <c r="G13" s="8" t="s">
        <v>51</v>
      </c>
      <c r="H13" s="8" t="str">
        <f>IF(C13=E13,"Молодец!","Попробуй еще")</f>
        <v>Попробуй еще</v>
      </c>
      <c r="I13" s="8" t="str">
        <f t="shared" si="0"/>
        <v>Попробуй еще</v>
      </c>
    </row>
    <row r="14" spans="1:9" s="2" customFormat="1">
      <c r="A14" s="6">
        <v>5</v>
      </c>
      <c r="B14" s="7" t="s">
        <v>23</v>
      </c>
      <c r="C14" s="8"/>
      <c r="D14" s="8"/>
      <c r="E14" s="8"/>
      <c r="F14" s="8"/>
      <c r="G14" s="8"/>
      <c r="H14" s="8"/>
      <c r="I14" s="8"/>
    </row>
    <row r="15" spans="1:9" s="2" customFormat="1">
      <c r="A15" s="6" t="s">
        <v>6</v>
      </c>
      <c r="B15" s="7" t="s">
        <v>14</v>
      </c>
      <c r="C15" s="8"/>
      <c r="D15" s="8">
        <v>2.5399999999999999E-2</v>
      </c>
      <c r="E15" s="8">
        <v>0.254</v>
      </c>
      <c r="F15" s="8">
        <v>254</v>
      </c>
      <c r="G15" s="8">
        <v>25.4</v>
      </c>
      <c r="H15" s="8" t="str">
        <f>IF(C15=254,"Молодец!","Попробуй еще")</f>
        <v>Попробуй еще</v>
      </c>
      <c r="I15" s="8" t="str">
        <f t="shared" si="0"/>
        <v>Попробуй еще</v>
      </c>
    </row>
    <row r="16" spans="1:9" s="2" customFormat="1">
      <c r="A16" s="6" t="s">
        <v>10</v>
      </c>
      <c r="B16" s="7" t="s">
        <v>15</v>
      </c>
      <c r="C16" s="8"/>
      <c r="D16" s="8">
        <v>2.0499999999999998</v>
      </c>
      <c r="E16" s="8">
        <v>2.5</v>
      </c>
      <c r="F16" s="8">
        <v>2.0500000000000001E-2</v>
      </c>
      <c r="G16" s="8">
        <v>0.25</v>
      </c>
      <c r="H16" s="8" t="str">
        <f>IF(C16=2.05,"Молодец!","Попробуй еще")</f>
        <v>Попробуй еще</v>
      </c>
      <c r="I16" s="8" t="str">
        <f t="shared" si="0"/>
        <v>Попробуй еще</v>
      </c>
    </row>
    <row r="17" spans="1:9" s="2" customFormat="1">
      <c r="A17" s="6" t="s">
        <v>11</v>
      </c>
      <c r="B17" s="7" t="s">
        <v>16</v>
      </c>
      <c r="C17" s="8"/>
      <c r="D17" s="8">
        <v>5.6790000000000003</v>
      </c>
      <c r="E17" s="8">
        <v>56.79</v>
      </c>
      <c r="F17" s="8">
        <v>5.679E-2</v>
      </c>
      <c r="G17" s="8">
        <v>5679000</v>
      </c>
      <c r="H17" s="8" t="str">
        <f>IF(C17=5679000,"Молодец!","Попробуй еще")</f>
        <v>Попробуй еще</v>
      </c>
      <c r="I17" s="8" t="str">
        <f t="shared" si="0"/>
        <v>Попробуй еще</v>
      </c>
    </row>
    <row r="18" spans="1:9" s="2" customFormat="1">
      <c r="A18" s="6" t="s">
        <v>12</v>
      </c>
      <c r="B18" s="7" t="s">
        <v>17</v>
      </c>
      <c r="C18" s="8"/>
      <c r="D18" s="13">
        <v>4.5999999999999996</v>
      </c>
      <c r="E18" s="8">
        <v>4600</v>
      </c>
      <c r="F18" s="8">
        <v>46000</v>
      </c>
      <c r="G18" s="8">
        <v>4.5999999999999999E-3</v>
      </c>
      <c r="H18" s="8" t="str">
        <f>IF(C18=4600,"Молодец!","Попробуй еще")</f>
        <v>Попробуй еще</v>
      </c>
      <c r="I18" s="8" t="str">
        <f t="shared" si="0"/>
        <v>Попробуй еще</v>
      </c>
    </row>
    <row r="19" spans="1:9" s="2" customFormat="1">
      <c r="A19" s="6">
        <v>6</v>
      </c>
      <c r="B19" s="7" t="s">
        <v>24</v>
      </c>
      <c r="C19" s="8"/>
      <c r="D19" s="8"/>
      <c r="E19" s="8"/>
      <c r="F19" s="8"/>
      <c r="G19" s="8"/>
      <c r="H19" s="8"/>
      <c r="I19" s="8"/>
    </row>
    <row r="20" spans="1:9" s="2" customFormat="1">
      <c r="A20" s="6" t="s">
        <v>6</v>
      </c>
      <c r="B20" s="14" t="s">
        <v>18</v>
      </c>
      <c r="C20" s="8"/>
      <c r="D20" s="8">
        <v>0.123</v>
      </c>
      <c r="E20" s="8">
        <v>1.23</v>
      </c>
      <c r="F20" s="8">
        <v>12.3</v>
      </c>
      <c r="G20" s="8">
        <v>1230</v>
      </c>
      <c r="H20" s="8" t="str">
        <f>IF(C20=12.3,"Молодец!","Попробуй еще")</f>
        <v>Попробуй еще</v>
      </c>
      <c r="I20" s="8" t="str">
        <f t="shared" si="0"/>
        <v>Попробуй еще</v>
      </c>
    </row>
    <row r="21" spans="1:9" s="2" customFormat="1">
      <c r="A21" s="6" t="s">
        <v>10</v>
      </c>
      <c r="B21" s="14" t="s">
        <v>19</v>
      </c>
      <c r="C21" s="8"/>
      <c r="D21" s="8">
        <v>6009</v>
      </c>
      <c r="E21" s="8">
        <v>6.0089999999999996E-3</v>
      </c>
      <c r="F21" s="8">
        <v>60.09</v>
      </c>
      <c r="G21" s="8">
        <v>0.60089999999999999</v>
      </c>
      <c r="H21" s="8" t="str">
        <f>IF(C21=0.006009,"Молодец!","Попробуй еще")</f>
        <v>Попробуй еще</v>
      </c>
      <c r="I21" s="8" t="str">
        <f t="shared" si="0"/>
        <v>Попробуй еще</v>
      </c>
    </row>
    <row r="22" spans="1:9" s="2" customFormat="1">
      <c r="A22" s="6" t="s">
        <v>11</v>
      </c>
      <c r="B22" s="14" t="s">
        <v>20</v>
      </c>
      <c r="C22" s="8"/>
      <c r="D22" s="8">
        <v>6.5000000000000002E-2</v>
      </c>
      <c r="E22" s="8">
        <v>6.4999999999999997E-3</v>
      </c>
      <c r="F22" s="8">
        <v>65</v>
      </c>
      <c r="G22" s="8">
        <v>6.5</v>
      </c>
      <c r="H22" s="8" t="str">
        <f>IF(C22=0.0065,"Молодец!","Попробуй еще")</f>
        <v>Попробуй еще</v>
      </c>
      <c r="I22" s="8" t="str">
        <f t="shared" si="0"/>
        <v>Попробуй еще</v>
      </c>
    </row>
    <row r="23" spans="1:9" s="2" customFormat="1">
      <c r="A23" s="6" t="s">
        <v>12</v>
      </c>
      <c r="B23" s="14" t="s">
        <v>21</v>
      </c>
      <c r="C23" s="8"/>
      <c r="D23" s="8">
        <v>5.5999999999999995E-4</v>
      </c>
      <c r="E23" s="8">
        <v>5.5999999999999999E-3</v>
      </c>
      <c r="F23" s="8">
        <v>5.6000000000000001E-2</v>
      </c>
      <c r="G23" s="8">
        <v>56000</v>
      </c>
      <c r="H23" s="8" t="str">
        <f>IF(C23=0.00056,"Молодец!","Попробуй еще")</f>
        <v>Попробуй еще</v>
      </c>
      <c r="I23" s="8" t="str">
        <f t="shared" si="0"/>
        <v>Попробуй еще</v>
      </c>
    </row>
    <row r="24" spans="1:9" s="2" customFormat="1">
      <c r="A24" s="6">
        <v>7</v>
      </c>
      <c r="B24" s="14" t="s">
        <v>25</v>
      </c>
      <c r="C24" s="8"/>
      <c r="D24" s="8"/>
      <c r="E24" s="8"/>
      <c r="F24" s="8"/>
      <c r="G24" s="8"/>
      <c r="H24" s="8"/>
      <c r="I24" s="8"/>
    </row>
    <row r="25" spans="1:9" s="2" customFormat="1">
      <c r="A25" s="6" t="s">
        <v>6</v>
      </c>
      <c r="B25" s="14" t="s">
        <v>26</v>
      </c>
      <c r="C25" s="8"/>
      <c r="D25" s="8">
        <v>0.04</v>
      </c>
      <c r="E25" s="8">
        <v>4.0000000000000001E-3</v>
      </c>
      <c r="F25" s="8">
        <v>400</v>
      </c>
      <c r="G25" s="15">
        <v>0.4</v>
      </c>
      <c r="H25" s="8" t="str">
        <f>IF(C25=0.04,"Молодец!","Попробуй еще")</f>
        <v>Попробуй еще</v>
      </c>
      <c r="I25" s="8" t="str">
        <f t="shared" si="0"/>
        <v>Попробуй еще</v>
      </c>
    </row>
    <row r="26" spans="1:9" s="2" customFormat="1">
      <c r="A26" s="6" t="s">
        <v>10</v>
      </c>
      <c r="B26" s="14" t="s">
        <v>27</v>
      </c>
      <c r="C26" s="8"/>
      <c r="D26" s="8">
        <v>475</v>
      </c>
      <c r="E26" s="8">
        <v>47.5</v>
      </c>
      <c r="F26" s="8">
        <v>0.47499999999999998</v>
      </c>
      <c r="G26" s="15">
        <v>4.75</v>
      </c>
      <c r="H26" s="8" t="str">
        <f>IF(C26=47.5,"Молодец!","Попробуй еще")</f>
        <v>Попробуй еще</v>
      </c>
      <c r="I26" s="8" t="str">
        <f t="shared" si="0"/>
        <v>Попробуй еще</v>
      </c>
    </row>
    <row r="27" spans="1:9" s="2" customFormat="1">
      <c r="A27" s="6" t="s">
        <v>11</v>
      </c>
      <c r="B27" s="14" t="s">
        <v>28</v>
      </c>
      <c r="C27" s="8"/>
      <c r="D27" s="8">
        <v>6.9999999999999999E-4</v>
      </c>
      <c r="E27" s="8">
        <v>7</v>
      </c>
      <c r="F27" s="8">
        <v>70</v>
      </c>
      <c r="G27" s="8">
        <v>0.7</v>
      </c>
      <c r="H27" s="8" t="str">
        <f>IF(C27=7,"Молодец!","Попробуй еще")</f>
        <v>Попробуй еще</v>
      </c>
      <c r="I27" s="8" t="str">
        <f t="shared" si="0"/>
        <v>Попробуй еще</v>
      </c>
    </row>
    <row r="28" spans="1:9" s="2" customFormat="1">
      <c r="A28" s="6" t="s">
        <v>12</v>
      </c>
      <c r="B28" s="14" t="s">
        <v>29</v>
      </c>
      <c r="C28" s="8"/>
      <c r="D28" s="8">
        <v>8</v>
      </c>
      <c r="E28" s="11">
        <v>0.8</v>
      </c>
      <c r="F28" s="8">
        <v>8.0000000000000002E-3</v>
      </c>
      <c r="G28" s="8">
        <v>0.8</v>
      </c>
      <c r="H28" s="8" t="str">
        <f>IF(C28=0.8,"Молодец!","Попробуй еще")</f>
        <v>Попробуй еще</v>
      </c>
      <c r="I28" s="8" t="str">
        <f t="shared" si="0"/>
        <v>Попробуй еще</v>
      </c>
    </row>
    <row r="29" spans="1:9" s="2" customFormat="1" ht="30">
      <c r="A29" s="6">
        <v>8</v>
      </c>
      <c r="B29" s="14" t="s">
        <v>30</v>
      </c>
      <c r="C29" s="8"/>
      <c r="D29" s="8">
        <v>0.1</v>
      </c>
      <c r="E29" s="8">
        <v>10</v>
      </c>
      <c r="F29" s="8">
        <v>100</v>
      </c>
      <c r="G29" s="8">
        <v>0.01</v>
      </c>
      <c r="H29" s="8" t="str">
        <f>IF(C29=100,"Молодец!","Попробуй еще")</f>
        <v>Попробуй еще</v>
      </c>
      <c r="I29" s="8" t="str">
        <f t="shared" si="0"/>
        <v>Попробуй еще</v>
      </c>
    </row>
    <row r="30" spans="1:9" s="2" customFormat="1" ht="30">
      <c r="A30" s="6">
        <v>9</v>
      </c>
      <c r="B30" s="14" t="s">
        <v>31</v>
      </c>
      <c r="C30" s="8"/>
      <c r="D30" s="8">
        <v>10</v>
      </c>
      <c r="E30" s="8">
        <v>100</v>
      </c>
      <c r="F30" s="8">
        <v>0.01</v>
      </c>
      <c r="G30" s="8">
        <v>0.1</v>
      </c>
      <c r="H30" s="8" t="str">
        <f>IF(C30=0.01,"Молодец!","Попробуй еще")</f>
        <v>Попробуй еще</v>
      </c>
      <c r="I30" s="8" t="str">
        <f t="shared" si="0"/>
        <v>Попробуй еще</v>
      </c>
    </row>
    <row r="31" spans="1:9" s="2" customFormat="1" ht="30">
      <c r="A31" s="6">
        <v>10</v>
      </c>
      <c r="B31" s="14" t="s">
        <v>35</v>
      </c>
      <c r="C31" s="8"/>
      <c r="D31" s="8"/>
      <c r="E31" s="8"/>
      <c r="F31" s="8"/>
      <c r="G31" s="8"/>
      <c r="H31" s="8"/>
      <c r="I31" s="8"/>
    </row>
    <row r="32" spans="1:9" s="2" customFormat="1">
      <c r="A32" s="6" t="s">
        <v>6</v>
      </c>
      <c r="B32" s="14" t="s">
        <v>36</v>
      </c>
      <c r="C32" s="8"/>
      <c r="D32" s="8">
        <v>4.7000000000000002E-3</v>
      </c>
      <c r="E32" s="8">
        <v>4700</v>
      </c>
      <c r="F32" s="13">
        <v>4.7</v>
      </c>
      <c r="G32" s="8">
        <v>0.47</v>
      </c>
      <c r="H32" s="8" t="str">
        <f>IF(C32=0.0047,"Молодец!","Попробуй еще")</f>
        <v>Попробуй еще</v>
      </c>
      <c r="I32" s="8" t="str">
        <f t="shared" si="0"/>
        <v>Попробуй еще</v>
      </c>
    </row>
    <row r="33" spans="1:10" s="2" customFormat="1">
      <c r="A33" s="6" t="s">
        <v>10</v>
      </c>
      <c r="B33" s="14" t="s">
        <v>37</v>
      </c>
      <c r="C33" s="8"/>
      <c r="D33" s="8">
        <v>103</v>
      </c>
      <c r="E33" s="8">
        <v>1.03</v>
      </c>
      <c r="F33" s="11">
        <v>10.3</v>
      </c>
      <c r="G33" s="8">
        <v>0.10299999999999999</v>
      </c>
      <c r="H33" s="8" t="str">
        <f>IF(C33=0.103,"Молодец!","Попробуй еще")</f>
        <v>Попробуй еще</v>
      </c>
      <c r="I33" s="8" t="str">
        <f t="shared" si="0"/>
        <v>Попробуй еще</v>
      </c>
    </row>
    <row r="34" spans="1:10" s="2" customFormat="1">
      <c r="A34" s="6" t="s">
        <v>11</v>
      </c>
      <c r="B34" s="14" t="s">
        <v>38</v>
      </c>
      <c r="C34" s="8"/>
      <c r="D34" s="8">
        <v>1.4499999999999999E-3</v>
      </c>
      <c r="E34" s="8">
        <v>0.14499999999999999</v>
      </c>
      <c r="F34" s="8">
        <v>1450</v>
      </c>
      <c r="G34" s="8">
        <v>145000</v>
      </c>
      <c r="H34" s="8" t="str">
        <f>IF(C34=1450,"Молодец!","Попробуй еще")</f>
        <v>Попробуй еще</v>
      </c>
      <c r="I34" s="8" t="str">
        <f t="shared" si="0"/>
        <v>Попробуй еще</v>
      </c>
    </row>
    <row r="35" spans="1:10" s="2" customFormat="1" ht="30">
      <c r="A35" s="6">
        <v>11</v>
      </c>
      <c r="B35" s="14" t="s">
        <v>39</v>
      </c>
      <c r="C35" s="8"/>
      <c r="D35" s="8"/>
      <c r="E35" s="8"/>
      <c r="F35" s="8"/>
      <c r="G35" s="8"/>
      <c r="H35" s="8"/>
      <c r="I35" s="8"/>
    </row>
    <row r="36" spans="1:10" s="2" customFormat="1">
      <c r="A36" s="6" t="s">
        <v>6</v>
      </c>
      <c r="B36" s="14" t="s">
        <v>36</v>
      </c>
      <c r="C36" s="8"/>
      <c r="D36" s="11">
        <v>4.7</v>
      </c>
      <c r="E36" s="8">
        <v>4.7E-2</v>
      </c>
      <c r="F36" s="8">
        <v>47</v>
      </c>
      <c r="G36" s="8">
        <v>0.47</v>
      </c>
      <c r="H36" s="8" t="str">
        <f>IF(C36=0.47,"Молодец!","Попробуй еще")</f>
        <v>Попробуй еще</v>
      </c>
      <c r="I36" s="8" t="str">
        <f t="shared" si="0"/>
        <v>Попробуй еще</v>
      </c>
    </row>
    <row r="37" spans="1:10" s="2" customFormat="1">
      <c r="A37" s="6" t="s">
        <v>10</v>
      </c>
      <c r="B37" s="14" t="s">
        <v>37</v>
      </c>
      <c r="C37" s="8"/>
      <c r="D37" s="8">
        <v>0.10299999999999999</v>
      </c>
      <c r="E37" s="8">
        <v>1.03</v>
      </c>
      <c r="F37" s="8">
        <v>103</v>
      </c>
      <c r="G37" s="11">
        <v>10.3</v>
      </c>
      <c r="H37" s="8" t="str">
        <f>IF(C37=103,"Молодец!","Попробуй еще")</f>
        <v>Попробуй еще</v>
      </c>
      <c r="I37" s="8" t="str">
        <f t="shared" si="0"/>
        <v>Попробуй еще</v>
      </c>
    </row>
    <row r="38" spans="1:10" s="2" customFormat="1">
      <c r="A38" s="6" t="s">
        <v>11</v>
      </c>
      <c r="B38" s="14" t="s">
        <v>38</v>
      </c>
      <c r="C38" s="8"/>
      <c r="D38" s="8">
        <v>145000</v>
      </c>
      <c r="E38" s="8">
        <v>1.45E-5</v>
      </c>
      <c r="F38" s="8">
        <v>145</v>
      </c>
      <c r="G38" s="8">
        <v>0.14499999999999999</v>
      </c>
      <c r="H38" s="8" t="str">
        <f>IF(C38=145000,"Молодец!","Попробуй еще")</f>
        <v>Попробуй еще</v>
      </c>
      <c r="I38" s="8" t="str">
        <f t="shared" si="0"/>
        <v>Попробуй еще</v>
      </c>
    </row>
    <row r="39" spans="1:10" s="2" customFormat="1" ht="45">
      <c r="A39" s="6">
        <v>12</v>
      </c>
      <c r="B39" s="14" t="s">
        <v>34</v>
      </c>
      <c r="C39" s="8"/>
      <c r="D39" s="8"/>
      <c r="E39" s="8"/>
      <c r="F39" s="8"/>
      <c r="G39" s="8"/>
      <c r="H39" s="8"/>
      <c r="I39" s="8"/>
    </row>
    <row r="40" spans="1:10" s="2" customFormat="1">
      <c r="A40" s="6"/>
      <c r="B40" s="14" t="s">
        <v>32</v>
      </c>
      <c r="C40" s="8"/>
      <c r="D40" s="8">
        <v>1.45</v>
      </c>
      <c r="E40" s="11">
        <v>19.2</v>
      </c>
      <c r="F40" s="15">
        <v>1.92</v>
      </c>
      <c r="G40" s="8">
        <v>0.14499999999999999</v>
      </c>
      <c r="H40" s="8" t="str">
        <f>IF(C40=1.45,"Молодец!","Попробуй еще")</f>
        <v>Попробуй еще</v>
      </c>
      <c r="I40" s="8" t="str">
        <f t="shared" si="0"/>
        <v>Попробуй еще</v>
      </c>
    </row>
    <row r="41" spans="1:10" s="2" customFormat="1">
      <c r="A41" s="6"/>
      <c r="B41" s="14" t="s">
        <v>33</v>
      </c>
      <c r="C41" s="8"/>
      <c r="D41" s="8">
        <v>4.43</v>
      </c>
      <c r="E41" s="11">
        <v>53.4</v>
      </c>
      <c r="F41" s="8">
        <v>0.57499999999999996</v>
      </c>
      <c r="G41" s="8">
        <v>5.0750000000000002</v>
      </c>
      <c r="H41" s="8" t="str">
        <f>IF(C41=5.075,"Молодец!","Попробуй еще")</f>
        <v>Попробуй еще</v>
      </c>
      <c r="I41" s="8" t="str">
        <f t="shared" si="0"/>
        <v>Попробуй еще</v>
      </c>
    </row>
    <row r="42" spans="1:10" s="2" customFormat="1">
      <c r="A42" s="8"/>
      <c r="B42" s="8"/>
      <c r="C42" s="8"/>
      <c r="D42" s="8"/>
      <c r="E42" s="8"/>
      <c r="F42" s="8"/>
      <c r="G42" s="8"/>
      <c r="H42" s="8"/>
      <c r="I42" s="8">
        <f>COUNTIF(I4:I41,"Молодец!")</f>
        <v>0</v>
      </c>
    </row>
    <row r="43" spans="1:10" s="2" customFormat="1" hidden="1">
      <c r="I43" s="16">
        <f>I42/30</f>
        <v>0</v>
      </c>
    </row>
    <row r="44" spans="1:10" s="2" customFormat="1" ht="123" customHeight="1">
      <c r="B44" s="17" t="s">
        <v>53</v>
      </c>
      <c r="I44" s="18" t="str">
        <f>IF(I43&gt;0.84,5,"  ")</f>
        <v xml:space="preserve">  </v>
      </c>
      <c r="J44" s="19" t="str">
        <f>IF(I43&gt;0.75,4,"не расстраивайся, в следующий раз у тебя все получится")</f>
        <v>не расстраивайся, в следующий раз у тебя все получится</v>
      </c>
    </row>
    <row r="45" spans="1:10" s="2" customFormat="1"/>
    <row r="46" spans="1:10" s="2" customFormat="1"/>
    <row r="47" spans="1:10" s="2" customFormat="1"/>
    <row r="48" spans="1:10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</sheetData>
  <dataValidations count="30">
    <dataValidation type="list" allowBlank="1" showInputMessage="1" showErrorMessage="1" sqref="C4:C5 C10 C14 C19 C24">
      <formula1>$D$4:$G$4</formula1>
    </dataValidation>
    <dataValidation type="list" allowBlank="1" showInputMessage="1" showErrorMessage="1" sqref="C6">
      <formula1>$D$6:$G$6</formula1>
    </dataValidation>
    <dataValidation type="list" allowBlank="1" showInputMessage="1" showErrorMessage="1" sqref="C7">
      <formula1>$D$7:$G$7</formula1>
    </dataValidation>
    <dataValidation type="list" allowBlank="1" showInputMessage="1" showErrorMessage="1" sqref="C8">
      <formula1>$D$8:$G$8</formula1>
    </dataValidation>
    <dataValidation type="list" allowBlank="1" showInputMessage="1" showErrorMessage="1" sqref="C9">
      <formula1>$D$9:$G$9</formula1>
    </dataValidation>
    <dataValidation type="list" allowBlank="1" showInputMessage="1" showErrorMessage="1" sqref="C11">
      <formula1>$D$11:$G$11</formula1>
    </dataValidation>
    <dataValidation type="list" allowBlank="1" showInputMessage="1" showErrorMessage="1" sqref="C12">
      <formula1>$D$12:$G$12</formula1>
    </dataValidation>
    <dataValidation type="list" allowBlank="1" showInputMessage="1" showErrorMessage="1" sqref="C13">
      <formula1>$D$13:$G$13</formula1>
    </dataValidation>
    <dataValidation type="list" allowBlank="1" showInputMessage="1" showErrorMessage="1" sqref="C15">
      <formula1>$D$15:$G$15</formula1>
    </dataValidation>
    <dataValidation type="list" allowBlank="1" showInputMessage="1" showErrorMessage="1" sqref="C16">
      <formula1>$D$16:$G$16</formula1>
    </dataValidation>
    <dataValidation type="list" allowBlank="1" showInputMessage="1" showErrorMessage="1" sqref="C17">
      <formula1>$D$17:$G$17</formula1>
    </dataValidation>
    <dataValidation type="list" allowBlank="1" showInputMessage="1" showErrorMessage="1" sqref="C18">
      <formula1>$D$18:$G$18</formula1>
    </dataValidation>
    <dataValidation type="list" allowBlank="1" showInputMessage="1" showErrorMessage="1" sqref="C20">
      <formula1>$D$20:$G$20</formula1>
    </dataValidation>
    <dataValidation type="list" allowBlank="1" showInputMessage="1" showErrorMessage="1" sqref="C21">
      <formula1>$D$21:$G$21</formula1>
    </dataValidation>
    <dataValidation type="list" allowBlank="1" showInputMessage="1" showErrorMessage="1" sqref="C22">
      <formula1>$D$22:$G$22</formula1>
    </dataValidation>
    <dataValidation type="list" allowBlank="1" showInputMessage="1" showErrorMessage="1" sqref="C23">
      <formula1>$D$23:$G$23</formula1>
    </dataValidation>
    <dataValidation type="list" allowBlank="1" showInputMessage="1" showErrorMessage="1" sqref="C25">
      <formula1>$D$25:$G$25</formula1>
    </dataValidation>
    <dataValidation type="list" allowBlank="1" showInputMessage="1" showErrorMessage="1" sqref="C26">
      <formula1>$D$26:$G$26</formula1>
    </dataValidation>
    <dataValidation type="list" allowBlank="1" showInputMessage="1" showErrorMessage="1" sqref="C27">
      <formula1>$D$27:$G$27</formula1>
    </dataValidation>
    <dataValidation type="list" allowBlank="1" showInputMessage="1" showErrorMessage="1" sqref="C28 C31 C35 C39">
      <formula1>$D$28:$G$28</formula1>
    </dataValidation>
    <dataValidation type="list" allowBlank="1" showInputMessage="1" showErrorMessage="1" sqref="C29">
      <formula1>$D$29:$G$29</formula1>
    </dataValidation>
    <dataValidation type="list" allowBlank="1" showInputMessage="1" showErrorMessage="1" sqref="C30">
      <formula1>$D$30:$G$30</formula1>
    </dataValidation>
    <dataValidation type="list" allowBlank="1" showInputMessage="1" showErrorMessage="1" sqref="C32">
      <formula1>$D$32:$G$32</formula1>
    </dataValidation>
    <dataValidation type="list" allowBlank="1" showInputMessage="1" showErrorMessage="1" sqref="C33">
      <formula1>$D$33:$G$33</formula1>
    </dataValidation>
    <dataValidation type="list" allowBlank="1" showInputMessage="1" showErrorMessage="1" sqref="C34">
      <formula1>$D$34:$G$34</formula1>
    </dataValidation>
    <dataValidation type="list" allowBlank="1" showInputMessage="1" showErrorMessage="1" sqref="C36">
      <formula1>$D$36:$G$36</formula1>
    </dataValidation>
    <dataValidation type="list" allowBlank="1" showInputMessage="1" showErrorMessage="1" sqref="C37">
      <formula1>$D$37:$G$37</formula1>
    </dataValidation>
    <dataValidation type="list" allowBlank="1" showInputMessage="1" showErrorMessage="1" sqref="C38">
      <formula1>$D$38:$G$38</formula1>
    </dataValidation>
    <dataValidation type="list" allowBlank="1" showInputMessage="1" showErrorMessage="1" sqref="C40">
      <formula1>$D$40:$G$40</formula1>
    </dataValidation>
    <dataValidation type="list" allowBlank="1" showInputMessage="1" showErrorMessage="1" sqref="C41">
      <formula1>$D$41:$G$41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2010-12-20T13:12:53Z</dcterms:modified>
</cp:coreProperties>
</file>